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10.TE\2026\26TE0108 - Relance - Maintenance des machines de lavage de sols pour le GHT\2 DCE\1 VERSIONS TRAVAIL\3. DCE VF\"/>
    </mc:Choice>
  </mc:AlternateContent>
  <xr:revisionPtr revIDLastSave="0" documentId="13_ncr:1_{4675AE28-31EF-4B1D-B707-3ACE6286219C}" xr6:coauthVersionLast="36" xr6:coauthVersionMax="36" xr10:uidLastSave="{00000000-0000-0000-0000-000000000000}"/>
  <bookViews>
    <workbookView xWindow="0" yWindow="0" windowWidth="20496" windowHeight="7620" xr2:uid="{00000000-000D-0000-FFFF-FFFF00000000}"/>
  </bookViews>
  <sheets>
    <sheet name="DPGF Lot 5" sheetId="1" r:id="rId1"/>
    <sheet name="DQE Lot 5" sheetId="2" r:id="rId2"/>
  </sheets>
  <externalReferences>
    <externalReference r:id="rId3"/>
  </externalReferences>
  <definedNames>
    <definedName name="_xlnm.Print_Area" localSheetId="0">'DPGF Lot 5'!$A$1:$I$51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2" l="1"/>
  <c r="C7" i="2"/>
  <c r="C8" i="2"/>
  <c r="B11" i="2"/>
  <c r="B12" i="2"/>
  <c r="B13" i="2"/>
  <c r="B14" i="2"/>
  <c r="F11" i="1"/>
  <c r="F10" i="1"/>
  <c r="F9" i="1"/>
  <c r="F8" i="1"/>
  <c r="F12" i="1" l="1"/>
  <c r="E6" i="2" l="1"/>
  <c r="E7" i="2"/>
  <c r="E8" i="2"/>
  <c r="D11" i="2"/>
  <c r="D12" i="2"/>
  <c r="D13" i="2"/>
  <c r="D14" i="2"/>
  <c r="E9" i="2" l="1"/>
  <c r="D15" i="2"/>
  <c r="D16" i="2" l="1"/>
</calcChain>
</file>

<file path=xl/sharedStrings.xml><?xml version="1.0" encoding="utf-8"?>
<sst xmlns="http://schemas.openxmlformats.org/spreadsheetml/2006/main" count="101" uniqueCount="85">
  <si>
    <t>EPSM de la Somme</t>
  </si>
  <si>
    <t>Maintenance préventive</t>
  </si>
  <si>
    <t>Marque</t>
  </si>
  <si>
    <t>Modèle - type</t>
  </si>
  <si>
    <t>Quantité estimative de machine</t>
  </si>
  <si>
    <t>Nombre de visites préventives annuelles</t>
  </si>
  <si>
    <t>Coût unitaire annuel de la  maintenance préventive (€ HT) *</t>
  </si>
  <si>
    <t>Nilfisk</t>
  </si>
  <si>
    <t>BA 410</t>
  </si>
  <si>
    <t>Karcher</t>
  </si>
  <si>
    <t>Trek</t>
  </si>
  <si>
    <t>TORSION TB2</t>
  </si>
  <si>
    <t>Total DQE 1</t>
  </si>
  <si>
    <t>Total DQE 2</t>
  </si>
  <si>
    <t>Maintenance curative</t>
  </si>
  <si>
    <t>Prix Unitaire (en € HT)</t>
  </si>
  <si>
    <t>Coût horaire de la main d'œuvre</t>
  </si>
  <si>
    <t xml:space="preserve">Coût de l'intervention/déplacement </t>
  </si>
  <si>
    <t>Coût enlevement machine pour réparation en atelier (art 4.5 CCTP)</t>
  </si>
  <si>
    <t>Prix unitaire (HT €)</t>
  </si>
  <si>
    <t>Goupille</t>
  </si>
  <si>
    <t>Support lamelle</t>
  </si>
  <si>
    <t>Filtre turbine aspiration</t>
  </si>
  <si>
    <t>Kit lamelles</t>
  </si>
  <si>
    <t>Brosse nylon</t>
  </si>
  <si>
    <t>Bague</t>
  </si>
  <si>
    <t>Turbine</t>
  </si>
  <si>
    <t>Joint bac</t>
  </si>
  <si>
    <t>Ressort</t>
  </si>
  <si>
    <t>Bloc connection</t>
  </si>
  <si>
    <t>Tuyau de vidange</t>
  </si>
  <si>
    <t xml:space="preserve">Batterie </t>
  </si>
  <si>
    <t>Palier 1 : Montant total de la commande &lt; 50€HT</t>
  </si>
  <si>
    <t>Palier 2 : Montant total de la commande &lt; 200€HT</t>
  </si>
  <si>
    <t>Palier 3 : Montant total de la commande &gt;= 200€HT</t>
  </si>
  <si>
    <t>Décomposition du Prix Global et Forfaitaire  - EPSM</t>
  </si>
  <si>
    <t>Bordereau des prix unitaires  - EPSM</t>
  </si>
  <si>
    <t>Total DPGF</t>
  </si>
  <si>
    <r>
      <t xml:space="preserve">Référence </t>
    </r>
    <r>
      <rPr>
        <b/>
        <u/>
        <sz val="11"/>
        <color theme="1"/>
        <rFont val="Calibri"/>
        <family val="2"/>
        <scheme val="minor"/>
      </rPr>
      <t>Karcher</t>
    </r>
    <r>
      <rPr>
        <b/>
        <sz val="11"/>
        <color theme="1"/>
        <rFont val="Calibri"/>
        <family val="2"/>
        <scheme val="minor"/>
      </rPr>
      <t xml:space="preserve"> proposée</t>
    </r>
  </si>
  <si>
    <t>Quantité</t>
  </si>
  <si>
    <t>Prix unitaire total</t>
  </si>
  <si>
    <t>Total DQE 1 + 2</t>
  </si>
  <si>
    <r>
      <t xml:space="preserve">Pièces détachées </t>
    </r>
    <r>
      <rPr>
        <b/>
        <u/>
        <sz val="11"/>
        <color theme="1"/>
        <rFont val="Calibri"/>
        <family val="2"/>
        <scheme val="minor"/>
      </rPr>
      <t>Nilfisk</t>
    </r>
  </si>
  <si>
    <t>BD 38 BP</t>
  </si>
  <si>
    <t>BD 55</t>
  </si>
  <si>
    <r>
      <t xml:space="preserve">Référence </t>
    </r>
    <r>
      <rPr>
        <b/>
        <u/>
        <sz val="11"/>
        <color theme="1"/>
        <rFont val="Calibri"/>
        <family val="2"/>
        <scheme val="minor"/>
      </rPr>
      <t xml:space="preserve">Nilfisk </t>
    </r>
    <r>
      <rPr>
        <b/>
        <sz val="11"/>
        <color theme="1"/>
        <rFont val="Calibri"/>
        <family val="2"/>
        <scheme val="minor"/>
      </rPr>
      <t>proposée</t>
    </r>
  </si>
  <si>
    <t>Amortisseur M6</t>
  </si>
  <si>
    <t>Amortisseur M8</t>
  </si>
  <si>
    <t>Axe de roue</t>
  </si>
  <si>
    <t>Bouchon</t>
  </si>
  <si>
    <t>Brosse</t>
  </si>
  <si>
    <t>Cable alimentation</t>
  </si>
  <si>
    <t>Carter de brosse</t>
  </si>
  <si>
    <t>Flexible</t>
  </si>
  <si>
    <t>Fusible 40 A</t>
  </si>
  <si>
    <t>Joint de couvercle</t>
  </si>
  <si>
    <t>Kit adhésifs</t>
  </si>
  <si>
    <t>Kit de fixation</t>
  </si>
  <si>
    <t>Réservoir de récupération</t>
  </si>
  <si>
    <t>Réservoir eau propre</t>
  </si>
  <si>
    <t>Rondelle</t>
  </si>
  <si>
    <t>Roulette</t>
  </si>
  <si>
    <r>
      <t xml:space="preserve">Référence </t>
    </r>
    <r>
      <rPr>
        <b/>
        <u/>
        <sz val="11"/>
        <color theme="1"/>
        <rFont val="Calibri"/>
        <family val="2"/>
        <scheme val="minor"/>
      </rPr>
      <t xml:space="preserve">Trek </t>
    </r>
    <r>
      <rPr>
        <b/>
        <sz val="11"/>
        <color theme="1"/>
        <rFont val="Calibri"/>
        <family val="2"/>
        <scheme val="minor"/>
      </rPr>
      <t>proposée</t>
    </r>
  </si>
  <si>
    <t>Lamelle suceur</t>
  </si>
  <si>
    <t>Plateau porte disque</t>
  </si>
  <si>
    <t>Tuyau d'aspiration</t>
  </si>
  <si>
    <t>Flexible vidange</t>
  </si>
  <si>
    <t>Disque</t>
  </si>
  <si>
    <t>Roue</t>
  </si>
  <si>
    <t xml:space="preserve">Coût d'enlèvement et de retour de la machine pour réparation en atelier (art 4.5 CCTP) </t>
  </si>
  <si>
    <r>
      <t xml:space="preserve">Coefficient à la revente sur les prix d'achat des piéces détachées et consommables (sur facture) (cf. article 7 du C.C.T.P.)
</t>
    </r>
    <r>
      <rPr>
        <b/>
        <sz val="12"/>
        <color rgb="FFFF0000"/>
        <rFont val="Calibri"/>
        <family val="2"/>
        <scheme val="minor"/>
      </rPr>
      <t>A compléter uniquement par le candidat non constructeur de marques de pièces détachées visées au présent lot.</t>
    </r>
  </si>
  <si>
    <t>* Le coût unitaire annuel correspond à l'ensemble des visites préventives prévues pour une année, par machine.
** Le coût total annuel de la maintenance préventive est le coût annuel de la maintenance préventive pour l'ensemble du parc de machines.</t>
  </si>
  <si>
    <r>
      <t xml:space="preserve">Pièce détachée </t>
    </r>
    <r>
      <rPr>
        <b/>
        <u/>
        <sz val="11"/>
        <color theme="1"/>
        <rFont val="Calibri"/>
        <family val="2"/>
        <scheme val="minor"/>
      </rPr>
      <t>Karcher</t>
    </r>
  </si>
  <si>
    <r>
      <t xml:space="preserve">Pièce détachée </t>
    </r>
    <r>
      <rPr>
        <b/>
        <u/>
        <sz val="11"/>
        <color theme="1"/>
        <rFont val="Calibri"/>
        <family val="2"/>
        <scheme val="minor"/>
      </rPr>
      <t>Nilfisk</t>
    </r>
  </si>
  <si>
    <r>
      <t xml:space="preserve">Pièce détachée </t>
    </r>
    <r>
      <rPr>
        <b/>
        <u/>
        <sz val="11"/>
        <color theme="1"/>
        <rFont val="Calibri"/>
        <family val="2"/>
        <scheme val="minor"/>
      </rPr>
      <t>Trek</t>
    </r>
  </si>
  <si>
    <t>Bordereau des pièces détachées ***</t>
  </si>
  <si>
    <t>*** Pour chaque pièce détachée, le candidat doit impérativement renseigner un prix unitaire et la référence proposée, sous peine d'entacher son offre d'irrégularité.</t>
  </si>
  <si>
    <t>A</t>
  </si>
  <si>
    <t>Nom de l'entreprise</t>
  </si>
  <si>
    <t>Signature</t>
  </si>
  <si>
    <t>Coût total annuel de la maintenance préventive (€ HT) **</t>
  </si>
  <si>
    <t>Le candidat devra reporter dans le D.Q.E. ses prix unitaires indiqués dans le B.P.U.</t>
  </si>
  <si>
    <t>Détail Quantitatif Estimatif annuel - EPSM</t>
  </si>
  <si>
    <t>Affaire n°26TE0108 - Maintenance des matériels de lavage des sols et fourniture de pièces détachées pour les établissements du GHT Somme Littoral Sud - Relance des lots n°2 à 5.
Lot 5 : Maintenance des matériels de lavage des sols et fourniture de pièces détachées pour l’EPSM de la Somme.</t>
  </si>
  <si>
    <t>Le candidat devra impérativement renseigner l'ensemble des cellules identifiées en bleu, sans aucune modification des pièces financières, sous peine d'entacher son offre d'irrégularité.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</si>
</sst>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0" fillId="2" borderId="10" xfId="0" applyNumberFormat="1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0" borderId="29" xfId="0" applyNumberForma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164" fontId="0" fillId="3" borderId="8" xfId="0" applyNumberFormat="1" applyFill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3" borderId="11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164" fontId="0" fillId="0" borderId="27" xfId="0" applyNumberFormat="1" applyBorder="1" applyAlignment="1">
      <alignment horizontal="center" vertical="center" wrapText="1"/>
    </xf>
    <xf numFmtId="164" fontId="0" fillId="0" borderId="28" xfId="0" applyNumberFormat="1" applyBorder="1" applyAlignment="1">
      <alignment horizontal="center" vertical="center" wrapText="1"/>
    </xf>
    <xf numFmtId="164" fontId="0" fillId="2" borderId="29" xfId="0" applyNumberFormat="1" applyFill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164" fontId="0" fillId="2" borderId="15" xfId="0" applyNumberFormat="1" applyFill="1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9" fontId="1" fillId="3" borderId="13" xfId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6" borderId="11" xfId="0" applyFill="1" applyBorder="1" applyAlignment="1">
      <alignment horizontal="center" vertical="center"/>
    </xf>
    <xf numFmtId="0" fontId="9" fillId="0" borderId="30" xfId="0" applyFont="1" applyBorder="1" applyAlignment="1">
      <alignment vertical="center" wrapText="1"/>
    </xf>
    <xf numFmtId="164" fontId="6" fillId="3" borderId="9" xfId="0" applyNumberFormat="1" applyFont="1" applyFill="1" applyBorder="1" applyAlignment="1">
      <alignment horizontal="center" vertical="center"/>
    </xf>
    <xf numFmtId="164" fontId="6" fillId="3" borderId="13" xfId="0" applyNumberFormat="1" applyFont="1" applyFill="1" applyBorder="1" applyAlignment="1">
      <alignment horizontal="center" vertical="center"/>
    </xf>
    <xf numFmtId="164" fontId="6" fillId="3" borderId="16" xfId="0" applyNumberFormat="1" applyFont="1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TE/2025/25TE0207%20-%20Maintenance%20des%20machines%20de%20lavage%20de%20sols%20pour%20le%20GHT/2%20DCE/1%20VERSIONS%20TRAVAIL/3.%20FM,CCTP,BPU-DQE_V2%20revue%20MC-DP%20(23.02.26)/DPGF-BPU-DQE%20GHT_V2%20revue%20MC-D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Lot 1 - CHU"/>
      <sheetName val="Lot 1 - DQE CHU"/>
      <sheetName val="Lot 2 - CHABB"/>
      <sheetName val="Lot 2 - DQE CHABB"/>
      <sheetName val="Lot 3 - CHIMR"/>
      <sheetName val="Lot 3 - DQE CHIMR"/>
      <sheetName val="Pièces reconditionnées CHIMR"/>
      <sheetName val="Lot 4 - CH Corbie"/>
      <sheetName val="Lot 4 - DQE CH Corbie"/>
      <sheetName val="Lot 5 - EPSM"/>
      <sheetName val="Lot 5 - DQE EPSM"/>
      <sheetName val="Lot 6 - DQE CHIBS"/>
      <sheetName val="Lot 6 - CHI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6">
          <cell r="B16"/>
        </row>
        <row r="17">
          <cell r="B17"/>
        </row>
        <row r="18">
          <cell r="B18"/>
        </row>
        <row r="25">
          <cell r="C25">
            <v>0</v>
          </cell>
        </row>
        <row r="26">
          <cell r="C26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0"/>
  <sheetViews>
    <sheetView tabSelected="1" zoomScale="80" zoomScaleNormal="145" workbookViewId="0">
      <selection activeCell="K22" sqref="K22"/>
    </sheetView>
  </sheetViews>
  <sheetFormatPr baseColWidth="10" defaultColWidth="11.5546875" defaultRowHeight="14.4" x14ac:dyDescent="0.3"/>
  <cols>
    <col min="1" max="1" width="31.109375" style="11" bestFit="1" customWidth="1"/>
    <col min="2" max="2" width="32.6640625" style="11" bestFit="1" customWidth="1"/>
    <col min="3" max="3" width="31.109375" style="11" customWidth="1"/>
    <col min="4" max="4" width="28.5546875" style="11" bestFit="1" customWidth="1"/>
    <col min="5" max="5" width="29.44140625" style="11" customWidth="1"/>
    <col min="6" max="6" width="27.6640625" style="11" customWidth="1"/>
    <col min="7" max="8" width="27.44140625" style="11" bestFit="1" customWidth="1"/>
    <col min="9" max="9" width="17.5546875" style="11" bestFit="1" customWidth="1"/>
    <col min="10" max="16384" width="11.5546875" style="11"/>
  </cols>
  <sheetData>
    <row r="1" spans="1:9" ht="53.4" customHeight="1" x14ac:dyDescent="0.3">
      <c r="A1" s="71" t="s">
        <v>83</v>
      </c>
      <c r="B1" s="71"/>
      <c r="C1" s="71"/>
      <c r="D1" s="71"/>
      <c r="E1" s="71"/>
      <c r="F1" s="71"/>
      <c r="G1" s="71"/>
      <c r="H1" s="71"/>
      <c r="I1" s="71"/>
    </row>
    <row r="2" spans="1:9" ht="18.600000000000001" customHeight="1" x14ac:dyDescent="0.3">
      <c r="A2" s="72" t="s">
        <v>84</v>
      </c>
      <c r="B2" s="72"/>
      <c r="C2" s="72"/>
      <c r="D2" s="72"/>
      <c r="E2" s="72"/>
      <c r="F2" s="72"/>
      <c r="G2" s="72"/>
      <c r="H2" s="72"/>
      <c r="I2" s="72"/>
    </row>
    <row r="3" spans="1:9" ht="15" thickBot="1" x14ac:dyDescent="0.35">
      <c r="A3" s="77"/>
      <c r="B3" s="77"/>
      <c r="C3" s="77"/>
      <c r="D3" s="77"/>
      <c r="E3" s="77"/>
      <c r="F3" s="77"/>
      <c r="G3" s="77"/>
    </row>
    <row r="4" spans="1:9" ht="29.4" thickBot="1" x14ac:dyDescent="0.35">
      <c r="A4" s="61" t="s">
        <v>35</v>
      </c>
      <c r="B4" s="62"/>
      <c r="C4" s="62"/>
      <c r="D4" s="62"/>
      <c r="E4" s="62"/>
      <c r="F4" s="76"/>
    </row>
    <row r="5" spans="1:9" ht="15" thickBot="1" x14ac:dyDescent="0.35"/>
    <row r="6" spans="1:9" ht="16.2" thickBot="1" x14ac:dyDescent="0.35">
      <c r="A6" s="70" t="s">
        <v>0</v>
      </c>
      <c r="B6" s="68"/>
      <c r="C6" s="69"/>
      <c r="D6" s="70" t="s">
        <v>1</v>
      </c>
      <c r="E6" s="68"/>
      <c r="F6" s="69"/>
    </row>
    <row r="7" spans="1:9" ht="43.8" thickBot="1" x14ac:dyDescent="0.35">
      <c r="A7" s="1" t="s">
        <v>2</v>
      </c>
      <c r="B7" s="2" t="s">
        <v>3</v>
      </c>
      <c r="C7" s="3" t="s">
        <v>4</v>
      </c>
      <c r="D7" s="4" t="s">
        <v>5</v>
      </c>
      <c r="E7" s="4" t="s">
        <v>6</v>
      </c>
      <c r="F7" s="4" t="s">
        <v>80</v>
      </c>
    </row>
    <row r="8" spans="1:9" ht="15" thickBot="1" x14ac:dyDescent="0.35">
      <c r="A8" s="29" t="s">
        <v>7</v>
      </c>
      <c r="B8" s="6" t="s">
        <v>8</v>
      </c>
      <c r="C8" s="5">
        <v>7</v>
      </c>
      <c r="D8" s="6">
        <v>2</v>
      </c>
      <c r="E8" s="30">
        <v>0</v>
      </c>
      <c r="F8" s="31">
        <f>SUM(C8*E8)</f>
        <v>0</v>
      </c>
    </row>
    <row r="9" spans="1:9" ht="15" thickBot="1" x14ac:dyDescent="0.35">
      <c r="A9" s="32" t="s">
        <v>9</v>
      </c>
      <c r="B9" s="8" t="s">
        <v>43</v>
      </c>
      <c r="C9" s="7">
        <v>6</v>
      </c>
      <c r="D9" s="8">
        <v>2</v>
      </c>
      <c r="E9" s="33">
        <v>0</v>
      </c>
      <c r="F9" s="31">
        <f t="shared" ref="F9:F11" si="0">SUM(C9*E9)</f>
        <v>0</v>
      </c>
    </row>
    <row r="10" spans="1:9" ht="15" thickBot="1" x14ac:dyDescent="0.35">
      <c r="A10" s="32" t="s">
        <v>10</v>
      </c>
      <c r="B10" s="8" t="s">
        <v>11</v>
      </c>
      <c r="C10" s="7">
        <v>1</v>
      </c>
      <c r="D10" s="8">
        <v>2</v>
      </c>
      <c r="E10" s="33">
        <v>0</v>
      </c>
      <c r="F10" s="31">
        <f t="shared" si="0"/>
        <v>0</v>
      </c>
    </row>
    <row r="11" spans="1:9" ht="15" thickBot="1" x14ac:dyDescent="0.35">
      <c r="A11" s="32" t="s">
        <v>9</v>
      </c>
      <c r="B11" s="8" t="s">
        <v>44</v>
      </c>
      <c r="C11" s="7">
        <v>1</v>
      </c>
      <c r="D11" s="8">
        <v>2</v>
      </c>
      <c r="E11" s="33">
        <v>0</v>
      </c>
      <c r="F11" s="31">
        <f t="shared" si="0"/>
        <v>0</v>
      </c>
    </row>
    <row r="12" spans="1:9" ht="15" thickBot="1" x14ac:dyDescent="0.35">
      <c r="A12" s="34"/>
      <c r="B12" s="34"/>
      <c r="C12" s="9"/>
      <c r="D12" s="34"/>
      <c r="E12" s="25" t="s">
        <v>37</v>
      </c>
      <c r="F12" s="35">
        <f>SUM(F8:F11)</f>
        <v>0</v>
      </c>
    </row>
    <row r="13" spans="1:9" ht="15" thickBot="1" x14ac:dyDescent="0.35">
      <c r="A13" s="34"/>
      <c r="B13" s="34"/>
      <c r="C13" s="9"/>
      <c r="D13" s="34"/>
      <c r="E13" s="27"/>
      <c r="F13" s="36"/>
    </row>
    <row r="14" spans="1:9" ht="37.950000000000003" customHeight="1" thickBot="1" x14ac:dyDescent="0.35">
      <c r="A14" s="34"/>
      <c r="B14" s="73" t="s">
        <v>71</v>
      </c>
      <c r="C14" s="74"/>
      <c r="D14" s="74"/>
      <c r="E14" s="74"/>
      <c r="F14" s="75"/>
      <c r="G14" s="26"/>
      <c r="H14" s="26"/>
    </row>
    <row r="15" spans="1:9" ht="15" thickBot="1" x14ac:dyDescent="0.35">
      <c r="A15" s="34"/>
      <c r="B15" s="34"/>
      <c r="C15" s="9"/>
      <c r="D15" s="34"/>
      <c r="E15" s="27"/>
      <c r="F15" s="36"/>
    </row>
    <row r="16" spans="1:9" ht="29.4" thickBot="1" x14ac:dyDescent="0.35">
      <c r="A16" s="61" t="s">
        <v>36</v>
      </c>
      <c r="B16" s="62"/>
      <c r="C16" s="62"/>
      <c r="D16" s="62"/>
      <c r="E16" s="62"/>
      <c r="F16" s="62"/>
      <c r="G16" s="62"/>
      <c r="H16" s="62"/>
      <c r="I16" s="62"/>
    </row>
    <row r="17" spans="1:9" ht="15" thickBot="1" x14ac:dyDescent="0.35">
      <c r="A17" s="37"/>
      <c r="B17" s="34"/>
      <c r="C17" s="34"/>
      <c r="D17" s="34"/>
    </row>
    <row r="18" spans="1:9" ht="16.2" thickBot="1" x14ac:dyDescent="0.35">
      <c r="A18" s="70" t="s">
        <v>14</v>
      </c>
      <c r="B18" s="69"/>
    </row>
    <row r="19" spans="1:9" ht="15" thickBot="1" x14ac:dyDescent="0.35">
      <c r="A19" s="38"/>
      <c r="B19" s="28" t="s">
        <v>15</v>
      </c>
      <c r="D19" s="24"/>
      <c r="E19" s="24"/>
    </row>
    <row r="20" spans="1:9" x14ac:dyDescent="0.3">
      <c r="A20" s="10" t="s">
        <v>16</v>
      </c>
      <c r="B20" s="54">
        <v>0</v>
      </c>
    </row>
    <row r="21" spans="1:9" ht="33.6" customHeight="1" thickBot="1" x14ac:dyDescent="0.35">
      <c r="A21" s="12" t="s">
        <v>17</v>
      </c>
      <c r="B21" s="55">
        <v>0</v>
      </c>
    </row>
    <row r="22" spans="1:9" ht="52.95" customHeight="1" thickBot="1" x14ac:dyDescent="0.35">
      <c r="A22" s="13" t="s">
        <v>69</v>
      </c>
      <c r="B22" s="56">
        <v>0</v>
      </c>
      <c r="C22" s="53"/>
      <c r="D22" s="58" t="s">
        <v>76</v>
      </c>
      <c r="E22" s="59"/>
      <c r="F22" s="59"/>
      <c r="G22" s="59"/>
      <c r="H22" s="59"/>
      <c r="I22" s="60"/>
    </row>
    <row r="23" spans="1:9" ht="15" thickBot="1" x14ac:dyDescent="0.35"/>
    <row r="24" spans="1:9" ht="16.2" thickBot="1" x14ac:dyDescent="0.35">
      <c r="A24" s="70" t="s">
        <v>75</v>
      </c>
      <c r="B24" s="68"/>
      <c r="C24" s="68"/>
      <c r="D24" s="68"/>
      <c r="E24" s="68"/>
      <c r="F24" s="68"/>
      <c r="G24" s="68"/>
      <c r="H24" s="68"/>
      <c r="I24" s="68"/>
    </row>
    <row r="25" spans="1:9" x14ac:dyDescent="0.3">
      <c r="A25" s="14" t="s">
        <v>72</v>
      </c>
      <c r="B25" s="15" t="s">
        <v>38</v>
      </c>
      <c r="C25" s="15" t="s">
        <v>19</v>
      </c>
      <c r="D25" s="15" t="s">
        <v>73</v>
      </c>
      <c r="E25" s="15" t="s">
        <v>45</v>
      </c>
      <c r="F25" s="15" t="s">
        <v>19</v>
      </c>
      <c r="G25" s="15" t="s">
        <v>74</v>
      </c>
      <c r="H25" s="15" t="s">
        <v>62</v>
      </c>
      <c r="I25" s="15" t="s">
        <v>19</v>
      </c>
    </row>
    <row r="26" spans="1:9" x14ac:dyDescent="0.3">
      <c r="A26" s="32" t="s">
        <v>20</v>
      </c>
      <c r="B26" s="50"/>
      <c r="C26" s="33">
        <v>0</v>
      </c>
      <c r="D26" s="8" t="s">
        <v>46</v>
      </c>
      <c r="E26" s="50"/>
      <c r="F26" s="33">
        <v>0</v>
      </c>
      <c r="G26" s="8" t="s">
        <v>50</v>
      </c>
      <c r="H26" s="50"/>
      <c r="I26" s="33">
        <v>0</v>
      </c>
    </row>
    <row r="27" spans="1:9" x14ac:dyDescent="0.3">
      <c r="A27" s="32" t="s">
        <v>21</v>
      </c>
      <c r="B27" s="50"/>
      <c r="C27" s="33">
        <v>0</v>
      </c>
      <c r="D27" s="8" t="s">
        <v>47</v>
      </c>
      <c r="E27" s="50"/>
      <c r="F27" s="33">
        <v>0</v>
      </c>
      <c r="G27" s="8" t="s">
        <v>63</v>
      </c>
      <c r="H27" s="50"/>
      <c r="I27" s="33">
        <v>0</v>
      </c>
    </row>
    <row r="28" spans="1:9" x14ac:dyDescent="0.3">
      <c r="A28" s="39" t="s">
        <v>22</v>
      </c>
      <c r="B28" s="50"/>
      <c r="C28" s="33">
        <v>0</v>
      </c>
      <c r="D28" s="8" t="s">
        <v>48</v>
      </c>
      <c r="E28" s="50"/>
      <c r="F28" s="33">
        <v>0</v>
      </c>
      <c r="G28" s="8" t="s">
        <v>64</v>
      </c>
      <c r="H28" s="50"/>
      <c r="I28" s="33">
        <v>0</v>
      </c>
    </row>
    <row r="29" spans="1:9" x14ac:dyDescent="0.3">
      <c r="A29" s="39" t="s">
        <v>23</v>
      </c>
      <c r="B29" s="50"/>
      <c r="C29" s="33">
        <v>0</v>
      </c>
      <c r="D29" s="52" t="s">
        <v>49</v>
      </c>
      <c r="E29" s="50"/>
      <c r="F29" s="33">
        <v>0</v>
      </c>
      <c r="G29" s="8" t="s">
        <v>65</v>
      </c>
      <c r="H29" s="50"/>
      <c r="I29" s="33">
        <v>0</v>
      </c>
    </row>
    <row r="30" spans="1:9" x14ac:dyDescent="0.3">
      <c r="A30" s="32" t="s">
        <v>24</v>
      </c>
      <c r="B30" s="50"/>
      <c r="C30" s="33">
        <v>0</v>
      </c>
      <c r="D30" s="52" t="s">
        <v>50</v>
      </c>
      <c r="E30" s="50"/>
      <c r="F30" s="33">
        <v>0</v>
      </c>
      <c r="G30" s="8" t="s">
        <v>66</v>
      </c>
      <c r="H30" s="50"/>
      <c r="I30" s="33">
        <v>0</v>
      </c>
    </row>
    <row r="31" spans="1:9" x14ac:dyDescent="0.3">
      <c r="A31" s="32" t="s">
        <v>25</v>
      </c>
      <c r="B31" s="50"/>
      <c r="C31" s="33">
        <v>0</v>
      </c>
      <c r="D31" s="8" t="s">
        <v>51</v>
      </c>
      <c r="E31" s="50"/>
      <c r="F31" s="33">
        <v>0</v>
      </c>
      <c r="G31" s="8" t="s">
        <v>67</v>
      </c>
      <c r="H31" s="50"/>
      <c r="I31" s="33">
        <v>0</v>
      </c>
    </row>
    <row r="32" spans="1:9" x14ac:dyDescent="0.3">
      <c r="A32" s="32" t="s">
        <v>26</v>
      </c>
      <c r="B32" s="50"/>
      <c r="C32" s="33">
        <v>0</v>
      </c>
      <c r="D32" s="8" t="s">
        <v>52</v>
      </c>
      <c r="E32" s="50"/>
      <c r="F32" s="33">
        <v>0</v>
      </c>
      <c r="G32" s="8" t="s">
        <v>68</v>
      </c>
      <c r="H32" s="50"/>
      <c r="I32" s="33">
        <v>0</v>
      </c>
    </row>
    <row r="33" spans="1:9" x14ac:dyDescent="0.3">
      <c r="A33" s="32" t="s">
        <v>27</v>
      </c>
      <c r="B33" s="50"/>
      <c r="C33" s="33">
        <v>0</v>
      </c>
      <c r="D33" s="52" t="s">
        <v>53</v>
      </c>
      <c r="E33" s="50"/>
      <c r="F33" s="33">
        <v>0</v>
      </c>
      <c r="G33" s="23"/>
      <c r="H33" s="23"/>
      <c r="I33" s="23"/>
    </row>
    <row r="34" spans="1:9" x14ac:dyDescent="0.3">
      <c r="A34" s="32" t="s">
        <v>28</v>
      </c>
      <c r="B34" s="50"/>
      <c r="C34" s="33">
        <v>0</v>
      </c>
      <c r="D34" s="8" t="s">
        <v>54</v>
      </c>
      <c r="E34" s="50"/>
      <c r="F34" s="33">
        <v>0</v>
      </c>
      <c r="G34" s="23"/>
      <c r="H34" s="23"/>
      <c r="I34" s="23"/>
    </row>
    <row r="35" spans="1:9" x14ac:dyDescent="0.3">
      <c r="A35" s="32" t="s">
        <v>29</v>
      </c>
      <c r="B35" s="50"/>
      <c r="C35" s="33">
        <v>0</v>
      </c>
      <c r="D35" s="8" t="s">
        <v>55</v>
      </c>
      <c r="E35" s="50"/>
      <c r="F35" s="33">
        <v>0</v>
      </c>
      <c r="G35" s="23"/>
      <c r="H35" s="23"/>
      <c r="I35" s="23"/>
    </row>
    <row r="36" spans="1:9" x14ac:dyDescent="0.3">
      <c r="A36" s="39" t="s">
        <v>30</v>
      </c>
      <c r="B36" s="50"/>
      <c r="C36" s="33">
        <v>0</v>
      </c>
      <c r="D36" s="8" t="s">
        <v>56</v>
      </c>
      <c r="E36" s="50"/>
      <c r="F36" s="33">
        <v>0</v>
      </c>
      <c r="G36" s="23"/>
      <c r="H36" s="23"/>
      <c r="I36" s="23"/>
    </row>
    <row r="37" spans="1:9" x14ac:dyDescent="0.3">
      <c r="A37" s="39" t="s">
        <v>31</v>
      </c>
      <c r="B37" s="50"/>
      <c r="C37" s="33">
        <v>0</v>
      </c>
      <c r="D37" s="8" t="s">
        <v>57</v>
      </c>
      <c r="E37" s="50"/>
      <c r="F37" s="33">
        <v>0</v>
      </c>
      <c r="G37" s="23"/>
      <c r="H37" s="23"/>
      <c r="I37" s="23"/>
    </row>
    <row r="38" spans="1:9" x14ac:dyDescent="0.3">
      <c r="A38" s="57"/>
      <c r="B38" s="23"/>
      <c r="C38" s="23"/>
      <c r="D38" s="8" t="s">
        <v>58</v>
      </c>
      <c r="E38" s="50"/>
      <c r="F38" s="33">
        <v>0</v>
      </c>
      <c r="G38" s="23"/>
      <c r="H38" s="23"/>
      <c r="I38" s="23"/>
    </row>
    <row r="39" spans="1:9" x14ac:dyDescent="0.3">
      <c r="A39" s="23"/>
      <c r="B39" s="23"/>
      <c r="C39" s="23"/>
      <c r="D39" s="8" t="s">
        <v>59</v>
      </c>
      <c r="E39" s="50"/>
      <c r="F39" s="33">
        <v>0</v>
      </c>
      <c r="G39" s="23"/>
      <c r="H39" s="23"/>
      <c r="I39" s="23"/>
    </row>
    <row r="40" spans="1:9" x14ac:dyDescent="0.3">
      <c r="A40" s="23"/>
      <c r="B40" s="23"/>
      <c r="C40" s="23"/>
      <c r="D40" s="8" t="s">
        <v>60</v>
      </c>
      <c r="E40" s="50"/>
      <c r="F40" s="33">
        <v>0</v>
      </c>
      <c r="G40" s="23"/>
      <c r="H40" s="23"/>
      <c r="I40" s="23"/>
    </row>
    <row r="41" spans="1:9" x14ac:dyDescent="0.3">
      <c r="A41" s="23"/>
      <c r="B41" s="23"/>
      <c r="C41" s="23"/>
      <c r="D41" s="52" t="s">
        <v>61</v>
      </c>
      <c r="E41" s="50"/>
      <c r="F41" s="33">
        <v>0</v>
      </c>
      <c r="G41" s="23"/>
      <c r="H41" s="23"/>
      <c r="I41" s="23"/>
    </row>
    <row r="42" spans="1:9" x14ac:dyDescent="0.3">
      <c r="A42" s="23"/>
      <c r="B42" s="23"/>
      <c r="C42" s="23"/>
      <c r="D42" s="23"/>
      <c r="E42" s="23"/>
      <c r="F42" s="23"/>
      <c r="G42" s="23"/>
      <c r="H42" s="23"/>
      <c r="I42" s="23"/>
    </row>
    <row r="43" spans="1:9" ht="15" thickBot="1" x14ac:dyDescent="0.35">
      <c r="A43" s="41"/>
      <c r="B43" s="41"/>
      <c r="C43" s="41"/>
      <c r="D43" s="41"/>
      <c r="E43" s="41"/>
      <c r="F43" s="41"/>
      <c r="G43" s="41"/>
      <c r="H43" s="41"/>
      <c r="I43" s="41"/>
    </row>
    <row r="44" spans="1:9" ht="15" thickBot="1" x14ac:dyDescent="0.35"/>
    <row r="45" spans="1:9" ht="33.75" customHeight="1" thickBot="1" x14ac:dyDescent="0.35">
      <c r="A45" s="67" t="s">
        <v>70</v>
      </c>
      <c r="B45" s="68"/>
      <c r="C45" s="68"/>
      <c r="D45" s="68"/>
      <c r="E45" s="69"/>
    </row>
    <row r="46" spans="1:9" ht="15.6" x14ac:dyDescent="0.3">
      <c r="A46" s="63" t="s">
        <v>32</v>
      </c>
      <c r="B46" s="64"/>
      <c r="C46" s="64"/>
      <c r="D46" s="65"/>
      <c r="E46" s="49">
        <v>0</v>
      </c>
      <c r="I46" s="51" t="s">
        <v>77</v>
      </c>
    </row>
    <row r="47" spans="1:9" ht="15.6" x14ac:dyDescent="0.3">
      <c r="A47" s="63" t="s">
        <v>33</v>
      </c>
      <c r="B47" s="64"/>
      <c r="C47" s="64"/>
      <c r="D47" s="65"/>
      <c r="E47" s="49">
        <v>0</v>
      </c>
    </row>
    <row r="48" spans="1:9" ht="15.6" x14ac:dyDescent="0.3">
      <c r="A48" s="63" t="s">
        <v>34</v>
      </c>
      <c r="B48" s="64"/>
      <c r="C48" s="64"/>
      <c r="D48" s="65"/>
      <c r="E48" s="49">
        <v>0</v>
      </c>
      <c r="I48" s="51" t="s">
        <v>78</v>
      </c>
    </row>
    <row r="49" spans="1:9" x14ac:dyDescent="0.3">
      <c r="A49" s="66"/>
      <c r="B49" s="66"/>
      <c r="C49" s="66"/>
      <c r="D49" s="66"/>
      <c r="E49" s="66"/>
    </row>
    <row r="50" spans="1:9" x14ac:dyDescent="0.3">
      <c r="I50" s="51" t="s">
        <v>79</v>
      </c>
    </row>
  </sheetData>
  <mergeCells count="16">
    <mergeCell ref="A1:I1"/>
    <mergeCell ref="A2:I2"/>
    <mergeCell ref="B14:F14"/>
    <mergeCell ref="A4:F4"/>
    <mergeCell ref="A3:G3"/>
    <mergeCell ref="A6:C6"/>
    <mergeCell ref="D6:F6"/>
    <mergeCell ref="D22:I22"/>
    <mergeCell ref="A16:I16"/>
    <mergeCell ref="A48:D48"/>
    <mergeCell ref="A49:E49"/>
    <mergeCell ref="A45:E45"/>
    <mergeCell ref="A46:D46"/>
    <mergeCell ref="A47:D47"/>
    <mergeCell ref="A18:B18"/>
    <mergeCell ref="A24:I24"/>
  </mergeCells>
  <pageMargins left="0.70866141732283472" right="0.70866141732283472" top="0.74803149606299213" bottom="0.74803149606299213" header="0.31496062992125984" footer="0.31496062992125984"/>
  <pageSetup paperSize="9" scale="4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"/>
  <sheetViews>
    <sheetView workbookViewId="0">
      <selection sqref="A1:E1"/>
    </sheetView>
  </sheetViews>
  <sheetFormatPr baseColWidth="10" defaultColWidth="11.5546875" defaultRowHeight="14.4" x14ac:dyDescent="0.3"/>
  <cols>
    <col min="1" max="1" width="37.88671875" style="11" bestFit="1" customWidth="1"/>
    <col min="2" max="2" width="39.109375" style="11" bestFit="1" customWidth="1"/>
    <col min="3" max="3" width="18.88671875" style="11" bestFit="1" customWidth="1"/>
    <col min="4" max="4" width="18.88671875" style="11" customWidth="1"/>
    <col min="5" max="5" width="28.5546875" style="11" bestFit="1" customWidth="1"/>
    <col min="6" max="6" width="25.109375" style="11" bestFit="1" customWidth="1"/>
    <col min="7" max="7" width="23" style="11" bestFit="1" customWidth="1"/>
    <col min="8" max="8" width="23" style="11" customWidth="1"/>
    <col min="9" max="9" width="18.33203125" style="11" bestFit="1" customWidth="1"/>
    <col min="10" max="10" width="27.109375" style="11" bestFit="1" customWidth="1"/>
    <col min="11" max="16384" width="11.5546875" style="11"/>
  </cols>
  <sheetData>
    <row r="1" spans="1:5" ht="69.599999999999994" customHeight="1" x14ac:dyDescent="0.3">
      <c r="A1" s="71" t="s">
        <v>83</v>
      </c>
      <c r="B1" s="78"/>
      <c r="C1" s="78"/>
      <c r="D1" s="78"/>
      <c r="E1" s="78"/>
    </row>
    <row r="2" spans="1:5" ht="16.2" customHeight="1" x14ac:dyDescent="0.3">
      <c r="A2" s="79" t="s">
        <v>81</v>
      </c>
      <c r="B2" s="79"/>
      <c r="C2" s="79"/>
      <c r="D2" s="79"/>
      <c r="E2" s="79"/>
    </row>
    <row r="3" spans="1:5" ht="15" thickBot="1" x14ac:dyDescent="0.35"/>
    <row r="4" spans="1:5" ht="29.4" thickBot="1" x14ac:dyDescent="0.35">
      <c r="A4" s="61" t="s">
        <v>82</v>
      </c>
      <c r="B4" s="62"/>
      <c r="C4" s="62"/>
      <c r="D4" s="62"/>
      <c r="E4" s="76"/>
    </row>
    <row r="5" spans="1:5" ht="15" thickBot="1" x14ac:dyDescent="0.35">
      <c r="A5" s="82" t="s">
        <v>14</v>
      </c>
      <c r="B5" s="83"/>
      <c r="C5" s="16" t="s">
        <v>19</v>
      </c>
      <c r="D5" s="16" t="s">
        <v>39</v>
      </c>
      <c r="E5" s="16" t="s">
        <v>40</v>
      </c>
    </row>
    <row r="6" spans="1:5" x14ac:dyDescent="0.3">
      <c r="A6" s="84" t="s">
        <v>16</v>
      </c>
      <c r="B6" s="85"/>
      <c r="C6" s="20">
        <f>'[1]Lot 5 - EPSM'!B16</f>
        <v>0</v>
      </c>
      <c r="D6" s="12">
        <v>1</v>
      </c>
      <c r="E6" s="42">
        <f>D6*C6</f>
        <v>0</v>
      </c>
    </row>
    <row r="7" spans="1:5" x14ac:dyDescent="0.3">
      <c r="A7" s="86" t="s">
        <v>17</v>
      </c>
      <c r="B7" s="87"/>
      <c r="C7" s="20">
        <f>'[1]Lot 5 - EPSM'!B17</f>
        <v>0</v>
      </c>
      <c r="D7" s="12">
        <v>1</v>
      </c>
      <c r="E7" s="42">
        <f t="shared" ref="E7:E8" si="0">D7*C7</f>
        <v>0</v>
      </c>
    </row>
    <row r="8" spans="1:5" ht="15" thickBot="1" x14ac:dyDescent="0.35">
      <c r="A8" s="88" t="s">
        <v>18</v>
      </c>
      <c r="B8" s="89"/>
      <c r="C8" s="20">
        <f>'[1]Lot 5 - EPSM'!B18</f>
        <v>0</v>
      </c>
      <c r="D8" s="21">
        <v>1</v>
      </c>
      <c r="E8" s="43">
        <f t="shared" si="0"/>
        <v>0</v>
      </c>
    </row>
    <row r="9" spans="1:5" ht="15" thickBot="1" x14ac:dyDescent="0.35">
      <c r="A9" s="80"/>
      <c r="B9" s="80"/>
      <c r="C9" s="81"/>
      <c r="D9" s="17" t="s">
        <v>12</v>
      </c>
      <c r="E9" s="44">
        <f>SUM(E6:E8)</f>
        <v>0</v>
      </c>
    </row>
    <row r="10" spans="1:5" ht="15" thickBot="1" x14ac:dyDescent="0.35">
      <c r="A10" s="1" t="s">
        <v>42</v>
      </c>
      <c r="B10" s="18" t="s">
        <v>19</v>
      </c>
      <c r="C10" s="16" t="s">
        <v>39</v>
      </c>
      <c r="D10" s="19" t="s">
        <v>40</v>
      </c>
    </row>
    <row r="11" spans="1:5" x14ac:dyDescent="0.3">
      <c r="A11" s="39" t="s">
        <v>49</v>
      </c>
      <c r="B11" s="45">
        <f>'[1]Lot 5 - EPSM'!C25</f>
        <v>0</v>
      </c>
      <c r="C11" s="22">
        <v>2</v>
      </c>
      <c r="D11" s="46">
        <f t="shared" ref="D11:D14" si="1">C11*B11</f>
        <v>0</v>
      </c>
    </row>
    <row r="12" spans="1:5" x14ac:dyDescent="0.3">
      <c r="A12" s="39" t="s">
        <v>50</v>
      </c>
      <c r="B12" s="45">
        <f>'[1]Lot 5 - EPSM'!C26</f>
        <v>0</v>
      </c>
      <c r="C12" s="22">
        <v>2</v>
      </c>
      <c r="D12" s="46">
        <f t="shared" si="1"/>
        <v>0</v>
      </c>
    </row>
    <row r="13" spans="1:5" x14ac:dyDescent="0.3">
      <c r="A13" s="39" t="s">
        <v>53</v>
      </c>
      <c r="B13" s="45">
        <f>'[1]Lot 5 - EPSM'!C38</f>
        <v>0</v>
      </c>
      <c r="C13" s="22">
        <v>2</v>
      </c>
      <c r="D13" s="46">
        <f t="shared" si="1"/>
        <v>0</v>
      </c>
    </row>
    <row r="14" spans="1:5" ht="15" thickBot="1" x14ac:dyDescent="0.35">
      <c r="A14" s="40" t="s">
        <v>61</v>
      </c>
      <c r="B14" s="47">
        <f>'[1]Lot 5 - EPSM'!C39</f>
        <v>0</v>
      </c>
      <c r="C14" s="22">
        <v>1</v>
      </c>
      <c r="D14" s="46">
        <f t="shared" si="1"/>
        <v>0</v>
      </c>
    </row>
    <row r="15" spans="1:5" ht="15" thickBot="1" x14ac:dyDescent="0.35">
      <c r="C15" s="1" t="s">
        <v>13</v>
      </c>
      <c r="D15" s="48">
        <f>SUM(D11:D14)</f>
        <v>0</v>
      </c>
    </row>
    <row r="16" spans="1:5" ht="15" thickBot="1" x14ac:dyDescent="0.35">
      <c r="C16" s="1" t="s">
        <v>41</v>
      </c>
      <c r="D16" s="48">
        <f>E9+D15</f>
        <v>0</v>
      </c>
    </row>
  </sheetData>
  <mergeCells count="8">
    <mergeCell ref="A1:E1"/>
    <mergeCell ref="A2:E2"/>
    <mergeCell ref="A9:C9"/>
    <mergeCell ref="A4:E4"/>
    <mergeCell ref="A5:B5"/>
    <mergeCell ref="A6:B6"/>
    <mergeCell ref="A7:B7"/>
    <mergeCell ref="A8:B8"/>
  </mergeCells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 Lot 5</vt:lpstr>
      <vt:lpstr>DQE Lot 5</vt:lpstr>
      <vt:lpstr>'DPGF Lot 5'!Zone_d_impression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Calonne Matthieu</dc:creator>
  <cp:lastModifiedBy>Delacomptee Pauline</cp:lastModifiedBy>
  <cp:lastPrinted>2026-04-12T13:38:25Z</cp:lastPrinted>
  <dcterms:created xsi:type="dcterms:W3CDTF">2026-02-26T14:59:55Z</dcterms:created>
  <dcterms:modified xsi:type="dcterms:W3CDTF">2026-08-03T13:11:03Z</dcterms:modified>
</cp:coreProperties>
</file>